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1075" windowHeight="9405"/>
  </bookViews>
  <sheets>
    <sheet name="2024-2028" sheetId="2" r:id="rId1"/>
  </sheets>
  <calcPr calcId="145621"/>
</workbook>
</file>

<file path=xl/calcChain.xml><?xml version="1.0" encoding="utf-8"?>
<calcChain xmlns="http://schemas.openxmlformats.org/spreadsheetml/2006/main">
  <c r="D15" i="2" l="1"/>
  <c r="D27" i="2" l="1"/>
  <c r="D17" i="2"/>
  <c r="C15" i="2"/>
  <c r="E15" i="2"/>
  <c r="F15" i="2"/>
  <c r="G15" i="2"/>
  <c r="D20" i="2"/>
  <c r="G9" i="2" l="1"/>
  <c r="F9" i="2"/>
  <c r="G17" i="2" l="1"/>
  <c r="F17" i="2"/>
  <c r="E17" i="2"/>
  <c r="C37" i="2"/>
  <c r="C27" i="2"/>
  <c r="C20" i="2"/>
  <c r="C17" i="2" s="1"/>
  <c r="C7" i="2" l="1"/>
  <c r="C29" i="2"/>
  <c r="C28" i="2" s="1"/>
  <c r="C16" i="2" l="1"/>
  <c r="C5" i="2" s="1"/>
  <c r="C6" i="2" l="1"/>
  <c r="E7" i="2"/>
  <c r="F7" i="2"/>
  <c r="G7" i="2"/>
  <c r="D7" i="2" l="1"/>
  <c r="D29" i="2" l="1"/>
  <c r="D28" i="2" s="1"/>
  <c r="E29" i="2"/>
  <c r="E28" i="2" s="1"/>
  <c r="E16" i="2" l="1"/>
  <c r="E6" i="2" s="1"/>
  <c r="F16" i="2"/>
  <c r="F6" i="2" s="1"/>
  <c r="G16" i="2"/>
  <c r="G6" i="2" s="1"/>
  <c r="D16" i="2"/>
  <c r="D6" i="2" s="1"/>
  <c r="D5" i="2" s="1"/>
  <c r="F29" i="2"/>
  <c r="F28" i="2" s="1"/>
  <c r="G29" i="2"/>
  <c r="G28" i="2" s="1"/>
  <c r="E5" i="2" l="1"/>
  <c r="F5" i="2"/>
  <c r="G5" i="2"/>
</calcChain>
</file>

<file path=xl/sharedStrings.xml><?xml version="1.0" encoding="utf-8"?>
<sst xmlns="http://schemas.openxmlformats.org/spreadsheetml/2006/main" count="43" uniqueCount="41">
  <si>
    <t>Вид дохода</t>
  </si>
  <si>
    <t>Всего доходов</t>
  </si>
  <si>
    <t>в т.ч.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</si>
  <si>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</si>
  <si>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</si>
  <si>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</si>
  <si>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</si>
  <si>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</si>
  <si>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</si>
  <si>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</si>
  <si>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</si>
  <si>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Единый налог на вмененный доход для отдельных видов деятельности</t>
  </si>
  <si>
    <t>Иные налоговые доходы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</si>
  <si>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</si>
  <si>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</si>
  <si>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Налоговые доходы, всего</t>
  </si>
  <si>
    <t>Неналоговые доходы, всего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</si>
  <si>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</si>
  <si>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</si>
  <si>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Иные неналоговые доходы</t>
  </si>
  <si>
    <t>рублей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</si>
  <si>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</si>
  <si>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</si>
  <si>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Проценты, полученные от предоставления бюджетных кредитов</t>
  </si>
  <si>
    <t>Доходы, получаемые от аренды ЗУ</t>
  </si>
  <si>
    <t>Доходы от сдачи в аренду имущества</t>
  </si>
  <si>
    <t>Платежи от государственных и муниципальных унитарных предприятий</t>
  </si>
  <si>
    <t>Прочие доходы от использования имущества</t>
  </si>
  <si>
    <t>2026 год (проект)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</si>
  <si>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</si>
  <si>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</si>
  <si>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</si>
  <si>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</si>
  <si>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в т.ч. передаваемые полномочия</t>
  </si>
  <si>
    <t>Безвозмездные поступления от государственных (муниципальных) организаций</t>
  </si>
  <si>
    <t>Налоговые и неналоговые доходы, всего</t>
  </si>
  <si>
    <t>2027 год (проект)</t>
  </si>
  <si>
    <t xml:space="preserve">Сведения о доходах бюджета муниципального образования Кондинский район по видам доходов на 2026 год и на плановый период 2027 и 2028 годов в сравнении с ожидаемым исполнением за 2025 год и отчетом за 2024 год </t>
  </si>
  <si>
    <t>2024 год (отчет)</t>
  </si>
  <si>
    <t>2028 год (проект)</t>
  </si>
  <si>
    <r>
      <t>2025 год (ожидаемая оценка</t>
    </r>
    <r>
      <rPr>
        <b/>
        <sz val="13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</si>
</sst>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/>
    <xf numFmtId="0" fontId="6" fillId="0" borderId="0" xfId="0" applyFont="1"/>
    <xf numFmtId="0" fontId="7" fillId="2" borderId="2" xfId="0" applyFont="1" applyFill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" fontId="2" fillId="0" borderId="0" xfId="0" applyNumberFormat="1" applyFont="1" applyFill="1"/>
    <xf numFmtId="4" fontId="5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6" fillId="0" borderId="0" xfId="0" applyNumberFormat="1" applyFont="1"/>
    <xf numFmtId="4" fontId="12" fillId="0" borderId="2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2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0" fontId="1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/>
    <xf numFmtId="0" fontId="12" fillId="0" borderId="2" xfId="0" applyFont="1" applyFill="1" applyBorder="1" applyAlignment="1">
      <alignment horizontal="left"/>
    </xf>
    <xf numFmtId="4" fontId="8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B1" workbookViewId="0">
      <selection activeCell="E5" sqref="E5"/>
    </sheetView>
  </sheetViews>
  <sheetFormatPr defaultColWidth="9.140625" defaultRowHeight="15" x14ac:dyDescent="0.25"/>
  <cols>
    <col min="1" max="1" width="0" style="2" hidden="1" customWidth="1"/>
    <col min="2" max="2" width="59.7109375" style="2" customWidth="1"/>
    <col min="3" max="3" width="18.140625" style="2" customWidth="1"/>
    <col min="4" max="4" width="17" style="5" customWidth="1"/>
    <col min="5" max="5" width="17.85546875" style="2" customWidth="1"/>
    <col min="6" max="6" width="17.5703125" style="2" customWidth="1"/>
    <col min="7" max="7" width="18.5703125" style="2" customWidth="1"/>
    <col min="8" max="8" width="13.7109375" style="2" bestFit="1" customWidth="1"/>
    <col min="9" max="10" width="14.7109375" style="2" customWidth="1"/>
    <col min="11" max="16384" width="9.140625" style="2"/>
  </cols>
  <sheetData>
    <row r="1" spans="1:10" ht="72" customHeight="1" x14ac:dyDescent="0.25">
      <c r="A1" s="1"/>
      <c r="B1" s="47" t="s">
        <v>37</v>
      </c>
      <c r="C1" s="47"/>
      <c r="D1" s="47"/>
      <c r="E1" s="47"/>
      <c r="F1" s="47"/>
      <c r="G1" s="47"/>
    </row>
    <row r="2" spans="1:10" s="14" customFormat="1" ht="12.75" x14ac:dyDescent="0.2">
      <c r="A2" s="12"/>
      <c r="B2" s="13"/>
      <c r="C2" s="13"/>
      <c r="D2" s="38"/>
      <c r="E2" s="13"/>
      <c r="F2" s="44"/>
      <c r="G2" s="16" t="s">
        <v>20</v>
      </c>
    </row>
    <row r="3" spans="1:10" ht="49.5" x14ac:dyDescent="0.25">
      <c r="B3" s="3" t="s">
        <v>0</v>
      </c>
      <c r="C3" s="45" t="s">
        <v>38</v>
      </c>
      <c r="D3" s="46" t="s">
        <v>40</v>
      </c>
      <c r="E3" s="45" t="s">
        <v>28</v>
      </c>
      <c r="F3" s="45" t="s">
        <v>36</v>
      </c>
      <c r="G3" s="45" t="s">
        <v>39</v>
      </c>
    </row>
    <row r="4" spans="1:10" x14ac:dyDescent="0.25">
      <c r="B4" s="15">
        <v>1</v>
      </c>
      <c r="C4" s="17">
        <v>2</v>
      </c>
      <c r="D4" s="43">
        <v>3</v>
      </c>
      <c r="E4" s="17">
        <v>4</v>
      </c>
      <c r="F4" s="17">
        <v>5</v>
      </c>
      <c r="G4" s="17">
        <v>6</v>
      </c>
    </row>
    <row r="5" spans="1:10" ht="16.5" customHeight="1" x14ac:dyDescent="0.25">
      <c r="B5" s="4" t="s">
        <v>1</v>
      </c>
      <c r="C5" s="30">
        <f>C7+C16+C28</f>
        <v>6543744519.3899994</v>
      </c>
      <c r="D5" s="31">
        <f>D6+D28</f>
        <v>6659662530.9100008</v>
      </c>
      <c r="E5" s="31">
        <f>E7+E16+E28</f>
        <v>6065118365.7299995</v>
      </c>
      <c r="F5" s="31">
        <f>F7+F16+F28</f>
        <v>5896903315.0799999</v>
      </c>
      <c r="G5" s="30">
        <f>G7+G16+G28</f>
        <v>5635668104.1300001</v>
      </c>
    </row>
    <row r="6" spans="1:10" ht="16.5" customHeight="1" x14ac:dyDescent="0.25">
      <c r="B6" s="4" t="s">
        <v>35</v>
      </c>
      <c r="C6" s="30">
        <f>C7+C16</f>
        <v>1088124438.5999999</v>
      </c>
      <c r="D6" s="31">
        <f>D7+D16</f>
        <v>2220787028.29</v>
      </c>
      <c r="E6" s="30">
        <f>E7+E16</f>
        <v>2125433139.3899999</v>
      </c>
      <c r="F6" s="30">
        <f>F7+F16</f>
        <v>2245375784.3400002</v>
      </c>
      <c r="G6" s="30">
        <f>G7+G16</f>
        <v>2298625240.21</v>
      </c>
    </row>
    <row r="7" spans="1:10" s="5" customFormat="1" ht="18.75" customHeight="1" x14ac:dyDescent="0.25">
      <c r="B7" s="6" t="s">
        <v>15</v>
      </c>
      <c r="C7" s="31">
        <f>C9+C10+C11+C12+C13+C14+C15</f>
        <v>914432125.14999998</v>
      </c>
      <c r="D7" s="31">
        <f>D9+D10+D11+D12+D13+D14+D15</f>
        <v>1990250907.6099999</v>
      </c>
      <c r="E7" s="31">
        <f>E9+E10+E11+E12+E13+E14+E15</f>
        <v>1983143460</v>
      </c>
      <c r="F7" s="31">
        <f>F9+F10+F11+F12+F13+F14+F15</f>
        <v>2107614475.1700001</v>
      </c>
      <c r="G7" s="31">
        <f>G9+G10+G11+G12+G13+G14+G15</f>
        <v>2161971938.1100001</v>
      </c>
      <c r="H7" s="32"/>
    </row>
    <row r="8" spans="1:10" s="5" customFormat="1" x14ac:dyDescent="0.25">
      <c r="B8" s="7" t="s">
        <v>2</v>
      </c>
      <c r="C8" s="19"/>
      <c r="D8" s="19"/>
      <c r="E8" s="19"/>
      <c r="F8" s="18"/>
      <c r="G8" s="20"/>
    </row>
    <row r="9" spans="1:10" s="5" customFormat="1" x14ac:dyDescent="0.25">
      <c r="B9" s="7" t="s">
        <v>3</v>
      </c>
      <c r="C9" s="19">
        <v>793098365.13999999</v>
      </c>
      <c r="D9" s="19">
        <v>1828160418</v>
      </c>
      <c r="E9" s="19">
        <v>1819841200</v>
      </c>
      <c r="F9" s="21">
        <f>1749377830+182632325.17</f>
        <v>1932010155.1700001</v>
      </c>
      <c r="G9" s="21">
        <f>1813941720+170174718.11</f>
        <v>1984116438.1100001</v>
      </c>
    </row>
    <row r="10" spans="1:10" s="5" customFormat="1" ht="30" x14ac:dyDescent="0.25">
      <c r="B10" s="8" t="s">
        <v>4</v>
      </c>
      <c r="C10" s="19">
        <v>29118643.239999998</v>
      </c>
      <c r="D10" s="19">
        <v>30613730</v>
      </c>
      <c r="E10" s="19">
        <v>32432260</v>
      </c>
      <c r="F10" s="19">
        <v>44493820</v>
      </c>
      <c r="G10" s="19">
        <v>46411500</v>
      </c>
    </row>
    <row r="11" spans="1:10" s="5" customFormat="1" ht="30" x14ac:dyDescent="0.25">
      <c r="B11" s="8" t="s">
        <v>13</v>
      </c>
      <c r="C11" s="19">
        <v>74043665.409999996</v>
      </c>
      <c r="D11" s="19">
        <v>100791324</v>
      </c>
      <c r="E11" s="19">
        <v>100800000</v>
      </c>
      <c r="F11" s="21">
        <v>100900000</v>
      </c>
      <c r="G11" s="21">
        <v>101000000</v>
      </c>
    </row>
    <row r="12" spans="1:10" s="5" customFormat="1" ht="30" x14ac:dyDescent="0.25">
      <c r="B12" s="8" t="s">
        <v>11</v>
      </c>
      <c r="C12" s="19">
        <v>5479.92</v>
      </c>
      <c r="D12" s="19">
        <v>0.24</v>
      </c>
      <c r="E12" s="19">
        <v>0</v>
      </c>
      <c r="F12" s="21">
        <v>0</v>
      </c>
      <c r="G12" s="21">
        <v>0</v>
      </c>
    </row>
    <row r="13" spans="1:10" s="5" customFormat="1" x14ac:dyDescent="0.25">
      <c r="B13" s="7" t="s">
        <v>5</v>
      </c>
      <c r="C13" s="27">
        <v>41888.5</v>
      </c>
      <c r="D13" s="27">
        <v>49294.5</v>
      </c>
      <c r="E13" s="27">
        <v>45000</v>
      </c>
      <c r="F13" s="27">
        <v>45000</v>
      </c>
      <c r="G13" s="27">
        <v>45000</v>
      </c>
    </row>
    <row r="14" spans="1:10" s="5" customFormat="1" ht="30" x14ac:dyDescent="0.25">
      <c r="B14" s="8" t="s">
        <v>14</v>
      </c>
      <c r="C14" s="27">
        <v>2828628.7</v>
      </c>
      <c r="D14" s="27">
        <v>4203000</v>
      </c>
      <c r="E14" s="27">
        <v>4002000</v>
      </c>
      <c r="F14" s="27">
        <v>4082500</v>
      </c>
      <c r="G14" s="27">
        <v>4256000</v>
      </c>
    </row>
    <row r="15" spans="1:10" s="5" customFormat="1" x14ac:dyDescent="0.25">
      <c r="B15" s="7" t="s">
        <v>12</v>
      </c>
      <c r="C15" s="19">
        <f>4542035.45+10753418.79</f>
        <v>15295454.239999998</v>
      </c>
      <c r="D15" s="19">
        <f>4921140.87+21512000</f>
        <v>26433140.870000001</v>
      </c>
      <c r="E15" s="19">
        <f>4506000+21517000</f>
        <v>26023000</v>
      </c>
      <c r="F15" s="19">
        <f>4566000+21517000</f>
        <v>26083000</v>
      </c>
      <c r="G15" s="19">
        <f>4626000+21517000</f>
        <v>26143000</v>
      </c>
    </row>
    <row r="16" spans="1:10" s="5" customFormat="1" ht="19.5" customHeight="1" x14ac:dyDescent="0.25">
      <c r="B16" s="6" t="s">
        <v>16</v>
      </c>
      <c r="C16" s="31">
        <f>C17+C24+C25+C26+C27</f>
        <v>173692313.45000002</v>
      </c>
      <c r="D16" s="31">
        <f>D17+D24+D25+D26+D27</f>
        <v>230536120.68000001</v>
      </c>
      <c r="E16" s="31">
        <f>E17+E24+E25+E26+E27</f>
        <v>142289679.38999999</v>
      </c>
      <c r="F16" s="31">
        <f>F17+F24+F25+F26+F27</f>
        <v>137761309.17000002</v>
      </c>
      <c r="G16" s="31">
        <f>G17+G24+G25+G26+G27</f>
        <v>136653302.09999999</v>
      </c>
      <c r="H16" s="32"/>
      <c r="I16" s="32"/>
      <c r="J16" s="32"/>
    </row>
    <row r="17" spans="2:7" s="5" customFormat="1" ht="30" x14ac:dyDescent="0.25">
      <c r="B17" s="8" t="s">
        <v>17</v>
      </c>
      <c r="C17" s="19">
        <f>C19+C20+C21+C22+C23+20070.22</f>
        <v>87646811.900000006</v>
      </c>
      <c r="D17" s="19">
        <f>D19+D20+D21+D22+D23+1100</f>
        <v>83297562.280000001</v>
      </c>
      <c r="E17" s="19">
        <f>E19+E20+E21+E22+E23+14600</f>
        <v>82934306.700000003</v>
      </c>
      <c r="F17" s="19">
        <f>F19+F20+F21+F22+F23+15200</f>
        <v>82949636.480000004</v>
      </c>
      <c r="G17" s="19">
        <f>G19+G20+G21+G22+G23+13600</f>
        <v>82953029.409999996</v>
      </c>
    </row>
    <row r="18" spans="2:7" s="5" customFormat="1" x14ac:dyDescent="0.25">
      <c r="B18" s="8" t="s">
        <v>2</v>
      </c>
      <c r="C18" s="19"/>
      <c r="D18" s="19"/>
      <c r="E18" s="19"/>
      <c r="F18" s="19"/>
      <c r="G18" s="19"/>
    </row>
    <row r="19" spans="2:7" s="34" customFormat="1" ht="30" x14ac:dyDescent="0.25">
      <c r="B19" s="35" t="s">
        <v>23</v>
      </c>
      <c r="C19" s="26">
        <v>19239.93</v>
      </c>
      <c r="D19" s="26">
        <v>7130.65</v>
      </c>
      <c r="E19" s="26">
        <v>70406.7</v>
      </c>
      <c r="F19" s="26">
        <v>85136.48</v>
      </c>
      <c r="G19" s="26">
        <v>90129.41</v>
      </c>
    </row>
    <row r="20" spans="2:7" s="34" customFormat="1" x14ac:dyDescent="0.25">
      <c r="B20" s="35" t="s">
        <v>24</v>
      </c>
      <c r="C20" s="26">
        <f>72477572.97+1234913.56</f>
        <v>73712486.530000001</v>
      </c>
      <c r="D20" s="26">
        <f>68967831.63+250000</f>
        <v>69217831.629999995</v>
      </c>
      <c r="E20" s="26">
        <v>69000000</v>
      </c>
      <c r="F20" s="26">
        <v>69000000</v>
      </c>
      <c r="G20" s="26">
        <v>69000000</v>
      </c>
    </row>
    <row r="21" spans="2:7" s="34" customFormat="1" x14ac:dyDescent="0.25">
      <c r="B21" s="35" t="s">
        <v>25</v>
      </c>
      <c r="C21" s="26">
        <v>8378830.46</v>
      </c>
      <c r="D21" s="26">
        <v>8400100</v>
      </c>
      <c r="E21" s="26">
        <v>8400100</v>
      </c>
      <c r="F21" s="26">
        <v>8400100</v>
      </c>
      <c r="G21" s="26">
        <v>8400100</v>
      </c>
    </row>
    <row r="22" spans="2:7" s="34" customFormat="1" ht="30" x14ac:dyDescent="0.25">
      <c r="B22" s="35" t="s">
        <v>26</v>
      </c>
      <c r="C22" s="26">
        <v>7189</v>
      </c>
      <c r="D22" s="26">
        <v>0</v>
      </c>
      <c r="E22" s="26">
        <v>0</v>
      </c>
      <c r="F22" s="26">
        <v>0</v>
      </c>
      <c r="G22" s="26">
        <v>0</v>
      </c>
    </row>
    <row r="23" spans="2:7" s="34" customFormat="1" x14ac:dyDescent="0.25">
      <c r="B23" s="35" t="s">
        <v>27</v>
      </c>
      <c r="C23" s="26">
        <v>5508995.7599999998</v>
      </c>
      <c r="D23" s="26">
        <v>5671400</v>
      </c>
      <c r="E23" s="26">
        <v>5449200</v>
      </c>
      <c r="F23" s="26">
        <v>5449200</v>
      </c>
      <c r="G23" s="26">
        <v>5449200</v>
      </c>
    </row>
    <row r="24" spans="2:7" s="5" customFormat="1" x14ac:dyDescent="0.25">
      <c r="B24" s="7" t="s">
        <v>18</v>
      </c>
      <c r="C24" s="19">
        <v>6227226.5300000003</v>
      </c>
      <c r="D24" s="19">
        <v>5921497.5899999999</v>
      </c>
      <c r="E24" s="19">
        <v>0</v>
      </c>
      <c r="F24" s="19">
        <v>0</v>
      </c>
      <c r="G24" s="19">
        <v>0</v>
      </c>
    </row>
    <row r="25" spans="2:7" s="5" customFormat="1" ht="30" x14ac:dyDescent="0.25">
      <c r="B25" s="8" t="s">
        <v>22</v>
      </c>
      <c r="C25" s="19">
        <v>42226384.119999997</v>
      </c>
      <c r="D25" s="19">
        <v>64484021.990000002</v>
      </c>
      <c r="E25" s="19">
        <v>47729172.689999998</v>
      </c>
      <c r="F25" s="19">
        <v>47729172.689999998</v>
      </c>
      <c r="G25" s="19">
        <v>47729172.689999998</v>
      </c>
    </row>
    <row r="26" spans="2:7" s="5" customFormat="1" x14ac:dyDescent="0.25">
      <c r="B26" s="7" t="s">
        <v>21</v>
      </c>
      <c r="C26" s="19">
        <v>30463531.879999999</v>
      </c>
      <c r="D26" s="19">
        <v>72276038.159999996</v>
      </c>
      <c r="E26" s="19">
        <v>8635800</v>
      </c>
      <c r="F26" s="21">
        <v>4091600</v>
      </c>
      <c r="G26" s="21">
        <v>2980200</v>
      </c>
    </row>
    <row r="27" spans="2:7" s="5" customFormat="1" x14ac:dyDescent="0.25">
      <c r="B27" s="7" t="s">
        <v>19</v>
      </c>
      <c r="C27" s="19">
        <f>20000+6442604.82+665754.2</f>
        <v>7128359.0200000005</v>
      </c>
      <c r="D27" s="19">
        <f>20000+4537000.66</f>
        <v>4557000.66</v>
      </c>
      <c r="E27" s="19">
        <v>2990400</v>
      </c>
      <c r="F27" s="19">
        <v>2990900</v>
      </c>
      <c r="G27" s="19">
        <v>2990900</v>
      </c>
    </row>
    <row r="28" spans="2:7" ht="21" customHeight="1" x14ac:dyDescent="0.25">
      <c r="B28" s="4" t="s">
        <v>6</v>
      </c>
      <c r="C28" s="30">
        <f>C29+C36+C37+C38+C39</f>
        <v>5455620080.79</v>
      </c>
      <c r="D28" s="31">
        <f t="shared" ref="D28:G28" si="0">D29+D36+D37+D38+D39</f>
        <v>4438875502.6200008</v>
      </c>
      <c r="E28" s="30">
        <f t="shared" si="0"/>
        <v>3939685226.3399997</v>
      </c>
      <c r="F28" s="30">
        <f t="shared" si="0"/>
        <v>3651527530.7399998</v>
      </c>
      <c r="G28" s="30">
        <f t="shared" si="0"/>
        <v>3337042863.9200001</v>
      </c>
    </row>
    <row r="29" spans="2:7" ht="30" x14ac:dyDescent="0.25">
      <c r="B29" s="9" t="s">
        <v>7</v>
      </c>
      <c r="C29" s="21">
        <f>C31+C32+C33+C34</f>
        <v>5298083837.9400005</v>
      </c>
      <c r="D29" s="19">
        <f>D31+D32+D33+D34</f>
        <v>4313698643.1000004</v>
      </c>
      <c r="E29" s="21">
        <f>E31+E32+E33+E34</f>
        <v>3929703552.0999999</v>
      </c>
      <c r="F29" s="21">
        <f t="shared" ref="F29:G29" si="1">F31+F32+F33+F34</f>
        <v>3645321037.9499998</v>
      </c>
      <c r="G29" s="21">
        <f t="shared" si="1"/>
        <v>3335939900</v>
      </c>
    </row>
    <row r="30" spans="2:7" x14ac:dyDescent="0.25">
      <c r="B30" s="9" t="s">
        <v>2</v>
      </c>
      <c r="C30" s="21"/>
      <c r="D30" s="19"/>
      <c r="E30" s="21"/>
      <c r="F30" s="21"/>
      <c r="G30" s="21"/>
    </row>
    <row r="31" spans="2:7" ht="30" x14ac:dyDescent="0.25">
      <c r="B31" s="36" t="s">
        <v>29</v>
      </c>
      <c r="C31" s="23">
        <v>1257366800</v>
      </c>
      <c r="D31" s="33">
        <v>279155900</v>
      </c>
      <c r="E31" s="33">
        <v>276462000</v>
      </c>
      <c r="F31" s="27">
        <v>0</v>
      </c>
      <c r="G31" s="27">
        <v>0</v>
      </c>
    </row>
    <row r="32" spans="2:7" ht="30" x14ac:dyDescent="0.25">
      <c r="B32" s="36" t="s">
        <v>30</v>
      </c>
      <c r="C32" s="22">
        <v>1231152320.3800001</v>
      </c>
      <c r="D32" s="26">
        <v>1235308770.8</v>
      </c>
      <c r="E32" s="33">
        <v>999331500</v>
      </c>
      <c r="F32" s="27">
        <v>882742600</v>
      </c>
      <c r="G32" s="27">
        <v>914116600</v>
      </c>
    </row>
    <row r="33" spans="2:8" ht="30" x14ac:dyDescent="0.25">
      <c r="B33" s="36" t="s">
        <v>31</v>
      </c>
      <c r="C33" s="22">
        <v>1947408436.26</v>
      </c>
      <c r="D33" s="26">
        <v>2188976900</v>
      </c>
      <c r="E33" s="33">
        <v>2288576200</v>
      </c>
      <c r="F33" s="27">
        <v>2321903000</v>
      </c>
      <c r="G33" s="27">
        <v>2329584300</v>
      </c>
    </row>
    <row r="34" spans="2:8" x14ac:dyDescent="0.25">
      <c r="B34" s="37" t="s">
        <v>32</v>
      </c>
      <c r="C34" s="22">
        <v>862156281.29999995</v>
      </c>
      <c r="D34" s="26">
        <v>610257072.29999995</v>
      </c>
      <c r="E34" s="33">
        <v>365333852.10000002</v>
      </c>
      <c r="F34" s="33">
        <v>440675437.94999999</v>
      </c>
      <c r="G34" s="33">
        <v>92239000</v>
      </c>
    </row>
    <row r="35" spans="2:8" x14ac:dyDescent="0.25">
      <c r="B35" s="41" t="s">
        <v>33</v>
      </c>
      <c r="C35" s="26">
        <v>664304928.35000002</v>
      </c>
      <c r="D35" s="26">
        <v>477823115.30000001</v>
      </c>
      <c r="E35" s="33">
        <v>271016552.10000002</v>
      </c>
      <c r="F35" s="33">
        <v>346524437.94999999</v>
      </c>
      <c r="G35" s="33">
        <v>0</v>
      </c>
      <c r="H35" s="34"/>
    </row>
    <row r="36" spans="2:8" ht="30" x14ac:dyDescent="0.25">
      <c r="B36" s="39" t="s">
        <v>34</v>
      </c>
      <c r="C36" s="26">
        <v>750000</v>
      </c>
      <c r="D36" s="26">
        <v>200000</v>
      </c>
      <c r="E36" s="33">
        <v>0</v>
      </c>
      <c r="F36" s="33">
        <v>0</v>
      </c>
      <c r="G36" s="33">
        <v>0</v>
      </c>
    </row>
    <row r="37" spans="2:8" x14ac:dyDescent="0.25">
      <c r="B37" s="11" t="s">
        <v>8</v>
      </c>
      <c r="C37" s="25">
        <f>295500+161085980.86</f>
        <v>161381480.86000001</v>
      </c>
      <c r="D37" s="42">
        <v>145099632.71000001</v>
      </c>
      <c r="E37" s="27">
        <v>9981674.2400000002</v>
      </c>
      <c r="F37" s="27">
        <v>6206492.79</v>
      </c>
      <c r="G37" s="27">
        <v>1102963.92</v>
      </c>
    </row>
    <row r="38" spans="2:8" ht="75" x14ac:dyDescent="0.25">
      <c r="B38" s="10" t="s">
        <v>10</v>
      </c>
      <c r="C38" s="24">
        <v>0</v>
      </c>
      <c r="D38" s="27">
        <v>0</v>
      </c>
      <c r="E38" s="24">
        <v>0</v>
      </c>
      <c r="F38" s="24">
        <v>0</v>
      </c>
      <c r="G38" s="24">
        <v>0</v>
      </c>
    </row>
    <row r="39" spans="2:8" ht="30" x14ac:dyDescent="0.25">
      <c r="B39" s="10" t="s">
        <v>9</v>
      </c>
      <c r="C39" s="25">
        <v>-4595238.01</v>
      </c>
      <c r="D39" s="42">
        <v>-20122773.190000001</v>
      </c>
      <c r="E39" s="24">
        <v>0</v>
      </c>
      <c r="F39" s="24">
        <v>0</v>
      </c>
      <c r="G39" s="24">
        <v>0</v>
      </c>
    </row>
    <row r="40" spans="2:8" x14ac:dyDescent="0.25">
      <c r="C40" s="28"/>
      <c r="D40" s="40"/>
      <c r="E40" s="28"/>
      <c r="F40" s="28"/>
      <c r="G40" s="28"/>
    </row>
    <row r="41" spans="2:8" x14ac:dyDescent="0.25">
      <c r="C41" s="28"/>
      <c r="D41" s="40"/>
      <c r="E41" s="28"/>
      <c r="F41" s="28"/>
      <c r="G41" s="28"/>
    </row>
    <row r="42" spans="2:8" x14ac:dyDescent="0.25">
      <c r="C42" s="29"/>
      <c r="D42" s="40"/>
      <c r="E42" s="28"/>
      <c r="F42" s="28"/>
      <c r="G42" s="28"/>
    </row>
  </sheetData>
  <mergeCells count="1">
    <mergeCell ref="B1:G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Полянская Алла Николаевна</dc:creator>
  <cp:lastModifiedBy>022206</cp:lastModifiedBy>
  <cp:lastPrinted>2025-11-12T12:05:47Z</cp:lastPrinted>
  <dcterms:created xsi:type="dcterms:W3CDTF">2016-07-28T11:48:08Z</dcterms:created>
  <dcterms:modified xsi:type="dcterms:W3CDTF">2025-11-28T11:05:06Z</dcterms:modified>
</cp:coreProperties>
</file>